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4405A73F-FD49-44B7-A5D2-7EECC7B2EF7C}\"/>
    </mc:Choice>
  </mc:AlternateContent>
  <xr:revisionPtr revIDLastSave="0" documentId="13_ncr:1_{590AA0C4-1622-488C-A1D9-875357F9417B}" xr6:coauthVersionLast="47" xr6:coauthVersionMax="47" xr10:uidLastSave="{00000000-0000-0000-0000-000000000000}"/>
  <bookViews>
    <workbookView xWindow="28680" yWindow="-1644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3" l="1"/>
  <c r="E22" i="3"/>
  <c r="E23" i="3"/>
  <c r="E24" i="3"/>
  <c r="E25" i="3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" i="3"/>
</calcChain>
</file>

<file path=xl/sharedStrings.xml><?xml version="1.0" encoding="utf-8"?>
<sst xmlns="http://schemas.openxmlformats.org/spreadsheetml/2006/main" count="107" uniqueCount="50">
  <si>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</si>
  <si>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</si>
  <si>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</si>
  <si>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</si>
  <si>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</si>
  <si>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</si>
  <si>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</si>
  <si>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</si>
  <si>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</si>
  <si>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</si>
  <si>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</si>
  <si>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</si>
  <si>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WER/MCA</t>
  </si>
  <si>
    <t>MAS Corp</t>
  </si>
  <si>
    <t>Salaries MCA Admistrator</t>
  </si>
  <si>
    <t>Salaries MCA HR</t>
  </si>
  <si>
    <t>Salaries MCA Culinary</t>
  </si>
  <si>
    <t>Salaries MCA Materials Mgmt</t>
  </si>
  <si>
    <t xml:space="preserve">Salaries MCA Printing </t>
  </si>
  <si>
    <t>Salaries MCA LTC Clinical Services</t>
  </si>
  <si>
    <t>Salaries MCA GEN Acctg</t>
  </si>
  <si>
    <t>Salaries MCA Info Systems</t>
  </si>
  <si>
    <t>Salaries MCA Comp &amp; Reim</t>
  </si>
  <si>
    <t>Salaries MCA LTC Patient Accts</t>
  </si>
  <si>
    <t>Insurance Workers Com Applied</t>
  </si>
  <si>
    <t>Group Life Applied</t>
  </si>
  <si>
    <t>Group Dental Applied</t>
  </si>
  <si>
    <t>Medical Leave Contrib-Applied Ger</t>
  </si>
  <si>
    <t>Group Health Applied</t>
  </si>
  <si>
    <t>Payroll Tax Expense-ER Applied</t>
  </si>
  <si>
    <t>Salaries-Culinary Applied</t>
  </si>
  <si>
    <t>Salaries Dietician Applied</t>
  </si>
  <si>
    <t>Salaries MMQ &amp; QA Applied</t>
  </si>
  <si>
    <t>Salaries- Clerical Applied</t>
  </si>
  <si>
    <t>PMA, AJA, MPA, 1/3 EACH</t>
  </si>
  <si>
    <t>Various</t>
  </si>
  <si>
    <t>L.2B.8-C.1</t>
  </si>
  <si>
    <t>L.3.22-C.1</t>
  </si>
  <si>
    <t>L.3.13-C.1</t>
  </si>
  <si>
    <t>L.3.43-C.1</t>
  </si>
  <si>
    <t>L.1.12-C.1</t>
  </si>
  <si>
    <t>L.2.11-C.1</t>
  </si>
  <si>
    <t>L.3.8-C.1</t>
  </si>
  <si>
    <t>L.3.16-C.1</t>
  </si>
  <si>
    <t>Greenleaf V.I II</t>
  </si>
  <si>
    <t>WHH II</t>
  </si>
  <si>
    <t>Management Fee</t>
  </si>
  <si>
    <t>Central Office Reimb</t>
  </si>
  <si>
    <t>Rental property</t>
  </si>
  <si>
    <t>L.4.14-C.1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</si>
</sst>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43" fontId="0" fillId="0" borderId="1" xfId="2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Border="1"/>
    <xf numFmtId="0" fontId="0" fillId="0" borderId="1" xfId="0" applyFill="1" applyBorder="1" applyAlignment="1">
      <alignment horizontal="left"/>
    </xf>
    <xf numFmtId="2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164" fontId="0" fillId="0" borderId="1" xfId="2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A5" sqref="A5:J5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5" t="s">
        <v>11</v>
      </c>
      <c r="B5" s="25"/>
      <c r="C5" s="25"/>
      <c r="D5" s="25"/>
      <c r="E5" s="25"/>
      <c r="F5" s="25"/>
      <c r="G5" s="25"/>
      <c r="H5" s="25"/>
      <c r="I5" s="25"/>
      <c r="J5" s="25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"/>
  <sheetViews>
    <sheetView tabSelected="1" workbookViewId="0">
      <selection activeCell="F30" sqref="F30"/>
    </sheetView>
  </sheetViews>
  <sheetFormatPr defaultRowHeight="15" x14ac:dyDescent="0.25"/>
  <cols>
    <col min="1" max="1" width="45.42578125" style="10" bestFit="1" customWidth="1"/>
    <col min="2" max="2" width="40.5703125" style="10" customWidth="1"/>
    <col min="3" max="3" width="22.5703125" style="15" bestFit="1" customWidth="1"/>
    <col min="4" max="4" width="11.5703125" style="15" bestFit="1" customWidth="1"/>
    <col min="5" max="5" width="16.42578125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 t="s">
        <v>14</v>
      </c>
      <c r="C2" s="18">
        <v>4496.33</v>
      </c>
      <c r="D2" s="17">
        <v>0</v>
      </c>
      <c r="E2" s="18">
        <f>C2+D2</f>
        <v>4496.33</v>
      </c>
      <c r="F2" s="7" t="s">
        <v>41</v>
      </c>
      <c r="G2" s="7" t="s">
        <v>34</v>
      </c>
    </row>
    <row r="3" spans="1:7" x14ac:dyDescent="0.25">
      <c r="A3" s="7" t="s">
        <v>12</v>
      </c>
      <c r="B3" s="7" t="s">
        <v>15</v>
      </c>
      <c r="C3" s="18">
        <v>16124.24</v>
      </c>
      <c r="D3" s="17">
        <v>0</v>
      </c>
      <c r="E3" s="18">
        <f t="shared" ref="E3:E25" si="0">C3+D3</f>
        <v>16124.24</v>
      </c>
      <c r="F3" s="7" t="s">
        <v>41</v>
      </c>
      <c r="G3" s="7" t="s">
        <v>34</v>
      </c>
    </row>
    <row r="4" spans="1:7" x14ac:dyDescent="0.25">
      <c r="A4" s="7" t="s">
        <v>12</v>
      </c>
      <c r="B4" s="7" t="s">
        <v>16</v>
      </c>
      <c r="C4" s="19">
        <v>2453.14</v>
      </c>
      <c r="D4" s="18">
        <v>0</v>
      </c>
      <c r="E4" s="18">
        <f t="shared" si="0"/>
        <v>2453.14</v>
      </c>
      <c r="F4" s="7" t="s">
        <v>42</v>
      </c>
      <c r="G4" s="7" t="s">
        <v>34</v>
      </c>
    </row>
    <row r="5" spans="1:7" x14ac:dyDescent="0.25">
      <c r="A5" s="9" t="s">
        <v>12</v>
      </c>
      <c r="B5" s="9" t="s">
        <v>17</v>
      </c>
      <c r="C5" s="20">
        <v>19158.73</v>
      </c>
      <c r="D5" s="18">
        <v>0</v>
      </c>
      <c r="E5" s="18">
        <f t="shared" si="0"/>
        <v>19158.73</v>
      </c>
      <c r="F5" s="7" t="s">
        <v>41</v>
      </c>
      <c r="G5" s="9" t="s">
        <v>34</v>
      </c>
    </row>
    <row r="6" spans="1:7" x14ac:dyDescent="0.25">
      <c r="A6" s="9" t="s">
        <v>12</v>
      </c>
      <c r="B6" s="9" t="s">
        <v>18</v>
      </c>
      <c r="C6" s="20">
        <v>7318.02</v>
      </c>
      <c r="D6" s="18">
        <v>0</v>
      </c>
      <c r="E6" s="18">
        <f t="shared" si="0"/>
        <v>7318.02</v>
      </c>
      <c r="F6" s="7" t="s">
        <v>41</v>
      </c>
      <c r="G6" s="9" t="s">
        <v>34</v>
      </c>
    </row>
    <row r="7" spans="1:7" x14ac:dyDescent="0.25">
      <c r="A7" s="9" t="s">
        <v>12</v>
      </c>
      <c r="B7" s="9" t="s">
        <v>19</v>
      </c>
      <c r="C7" s="20"/>
      <c r="D7" s="18">
        <v>0</v>
      </c>
      <c r="E7" s="18">
        <f t="shared" si="0"/>
        <v>0</v>
      </c>
      <c r="F7" s="21" t="s">
        <v>43</v>
      </c>
      <c r="G7" s="9" t="s">
        <v>34</v>
      </c>
    </row>
    <row r="8" spans="1:7" x14ac:dyDescent="0.25">
      <c r="A8" s="9" t="s">
        <v>12</v>
      </c>
      <c r="B8" s="9" t="s">
        <v>20</v>
      </c>
      <c r="C8" s="20">
        <v>74967.710000000006</v>
      </c>
      <c r="D8" s="18">
        <v>0</v>
      </c>
      <c r="E8" s="18">
        <f t="shared" si="0"/>
        <v>74967.710000000006</v>
      </c>
      <c r="F8" s="7" t="s">
        <v>41</v>
      </c>
      <c r="G8" s="9" t="s">
        <v>34</v>
      </c>
    </row>
    <row r="9" spans="1:7" x14ac:dyDescent="0.25">
      <c r="A9" s="9" t="s">
        <v>12</v>
      </c>
      <c r="B9" s="9" t="s">
        <v>21</v>
      </c>
      <c r="C9" s="20">
        <v>19973.77</v>
      </c>
      <c r="D9" s="18">
        <v>0</v>
      </c>
      <c r="E9" s="18">
        <f t="shared" si="0"/>
        <v>19973.77</v>
      </c>
      <c r="F9" s="7" t="s">
        <v>41</v>
      </c>
      <c r="G9" s="9" t="s">
        <v>34</v>
      </c>
    </row>
    <row r="10" spans="1:7" x14ac:dyDescent="0.25">
      <c r="A10" s="9" t="s">
        <v>12</v>
      </c>
      <c r="B10" s="9" t="s">
        <v>22</v>
      </c>
      <c r="C10" s="20">
        <v>5605.55</v>
      </c>
      <c r="D10" s="18">
        <v>0</v>
      </c>
      <c r="E10" s="18">
        <f t="shared" si="0"/>
        <v>5605.55</v>
      </c>
      <c r="F10" s="7" t="s">
        <v>41</v>
      </c>
      <c r="G10" s="9" t="s">
        <v>34</v>
      </c>
    </row>
    <row r="11" spans="1:7" x14ac:dyDescent="0.25">
      <c r="A11" s="9" t="s">
        <v>12</v>
      </c>
      <c r="B11" s="9" t="s">
        <v>23</v>
      </c>
      <c r="C11" s="20">
        <v>59640.480000000003</v>
      </c>
      <c r="D11" s="18">
        <v>0</v>
      </c>
      <c r="E11" s="18">
        <f t="shared" si="0"/>
        <v>59640.480000000003</v>
      </c>
      <c r="F11" s="7" t="s">
        <v>41</v>
      </c>
      <c r="G11" s="9" t="s">
        <v>34</v>
      </c>
    </row>
    <row r="12" spans="1:7" x14ac:dyDescent="0.25">
      <c r="A12" s="9" t="s">
        <v>12</v>
      </c>
      <c r="B12" s="9" t="s">
        <v>24</v>
      </c>
      <c r="C12" s="20">
        <v>2711.25</v>
      </c>
      <c r="D12" s="18">
        <v>0</v>
      </c>
      <c r="E12" s="18">
        <f t="shared" si="0"/>
        <v>2711.25</v>
      </c>
      <c r="F12" s="23" t="s">
        <v>35</v>
      </c>
      <c r="G12" s="9" t="s">
        <v>34</v>
      </c>
    </row>
    <row r="13" spans="1:7" x14ac:dyDescent="0.25">
      <c r="A13" s="9" t="s">
        <v>12</v>
      </c>
      <c r="B13" s="9" t="s">
        <v>25</v>
      </c>
      <c r="C13" s="20">
        <v>137.9</v>
      </c>
      <c r="D13" s="18">
        <v>0</v>
      </c>
      <c r="E13" s="18">
        <f t="shared" si="0"/>
        <v>137.9</v>
      </c>
      <c r="F13" s="23" t="s">
        <v>35</v>
      </c>
      <c r="G13" s="9" t="s">
        <v>34</v>
      </c>
    </row>
    <row r="14" spans="1:7" x14ac:dyDescent="0.25">
      <c r="A14" s="9" t="s">
        <v>12</v>
      </c>
      <c r="B14" s="9" t="s">
        <v>26</v>
      </c>
      <c r="C14" s="20">
        <v>735.27</v>
      </c>
      <c r="D14" s="18">
        <v>0</v>
      </c>
      <c r="E14" s="18">
        <f t="shared" si="0"/>
        <v>735.27</v>
      </c>
      <c r="F14" s="23" t="s">
        <v>35</v>
      </c>
      <c r="G14" s="9" t="s">
        <v>34</v>
      </c>
    </row>
    <row r="15" spans="1:7" x14ac:dyDescent="0.25">
      <c r="A15" s="9" t="s">
        <v>12</v>
      </c>
      <c r="B15" s="9" t="s">
        <v>27</v>
      </c>
      <c r="C15" s="20">
        <v>729.27</v>
      </c>
      <c r="D15" s="18">
        <v>0</v>
      </c>
      <c r="E15" s="18">
        <f t="shared" si="0"/>
        <v>729.27</v>
      </c>
      <c r="F15" s="23" t="s">
        <v>35</v>
      </c>
      <c r="G15" s="9" t="s">
        <v>34</v>
      </c>
    </row>
    <row r="16" spans="1:7" x14ac:dyDescent="0.25">
      <c r="A16" s="9" t="s">
        <v>12</v>
      </c>
      <c r="B16" s="9" t="s">
        <v>28</v>
      </c>
      <c r="C16" s="20">
        <v>29590.03</v>
      </c>
      <c r="D16" s="18">
        <v>0</v>
      </c>
      <c r="E16" s="18">
        <f t="shared" si="0"/>
        <v>29590.03</v>
      </c>
      <c r="F16" s="23" t="s">
        <v>35</v>
      </c>
      <c r="G16" s="9" t="s">
        <v>34</v>
      </c>
    </row>
    <row r="17" spans="1:7" x14ac:dyDescent="0.25">
      <c r="A17" s="9" t="s">
        <v>12</v>
      </c>
      <c r="B17" s="9" t="s">
        <v>29</v>
      </c>
      <c r="C17" s="20">
        <v>17916.93</v>
      </c>
      <c r="D17" s="18">
        <v>0</v>
      </c>
      <c r="E17" s="18">
        <f t="shared" si="0"/>
        <v>17916.93</v>
      </c>
      <c r="F17" s="23" t="s">
        <v>35</v>
      </c>
      <c r="G17" s="9" t="s">
        <v>34</v>
      </c>
    </row>
    <row r="18" spans="1:7" x14ac:dyDescent="0.25">
      <c r="A18" s="9" t="s">
        <v>12</v>
      </c>
      <c r="B18" s="9" t="s">
        <v>30</v>
      </c>
      <c r="C18" s="20">
        <v>80</v>
      </c>
      <c r="D18" s="18">
        <v>0</v>
      </c>
      <c r="E18" s="18">
        <f t="shared" si="0"/>
        <v>80</v>
      </c>
      <c r="F18" s="21" t="s">
        <v>37</v>
      </c>
      <c r="G18" s="9" t="s">
        <v>34</v>
      </c>
    </row>
    <row r="19" spans="1:7" x14ac:dyDescent="0.25">
      <c r="A19" s="9" t="s">
        <v>12</v>
      </c>
      <c r="B19" s="9" t="s">
        <v>31</v>
      </c>
      <c r="C19" s="20">
        <v>3864</v>
      </c>
      <c r="D19" s="18">
        <v>0</v>
      </c>
      <c r="E19" s="18">
        <f t="shared" si="0"/>
        <v>3864</v>
      </c>
      <c r="F19" s="22" t="s">
        <v>38</v>
      </c>
      <c r="G19" s="9" t="s">
        <v>34</v>
      </c>
    </row>
    <row r="20" spans="1:7" x14ac:dyDescent="0.25">
      <c r="A20" s="9" t="s">
        <v>12</v>
      </c>
      <c r="B20" s="9" t="s">
        <v>32</v>
      </c>
      <c r="C20" s="20">
        <v>17134.98</v>
      </c>
      <c r="D20" s="18">
        <v>0</v>
      </c>
      <c r="E20" s="18">
        <f t="shared" si="0"/>
        <v>17134.98</v>
      </c>
      <c r="F20" s="21" t="s">
        <v>39</v>
      </c>
      <c r="G20" s="9" t="s">
        <v>34</v>
      </c>
    </row>
    <row r="21" spans="1:7" x14ac:dyDescent="0.25">
      <c r="A21" s="9" t="s">
        <v>13</v>
      </c>
      <c r="B21" s="9" t="s">
        <v>33</v>
      </c>
      <c r="C21" s="20">
        <v>15521.08</v>
      </c>
      <c r="D21" s="18">
        <v>0</v>
      </c>
      <c r="E21" s="18">
        <f t="shared" si="0"/>
        <v>15521.08</v>
      </c>
      <c r="F21" s="21" t="s">
        <v>40</v>
      </c>
      <c r="G21" s="9" t="s">
        <v>34</v>
      </c>
    </row>
    <row r="22" spans="1:7" x14ac:dyDescent="0.25">
      <c r="A22" s="9" t="s">
        <v>12</v>
      </c>
      <c r="B22" s="9" t="s">
        <v>22</v>
      </c>
      <c r="C22" s="24">
        <v>169.6</v>
      </c>
      <c r="D22" s="18">
        <v>0</v>
      </c>
      <c r="E22" s="18">
        <f t="shared" si="0"/>
        <v>169.6</v>
      </c>
      <c r="F22" s="7" t="s">
        <v>41</v>
      </c>
      <c r="G22" s="9" t="s">
        <v>34</v>
      </c>
    </row>
    <row r="23" spans="1:7" x14ac:dyDescent="0.25">
      <c r="A23" s="9" t="s">
        <v>44</v>
      </c>
      <c r="B23" s="9" t="s">
        <v>46</v>
      </c>
      <c r="C23" s="24">
        <v>757967</v>
      </c>
      <c r="D23" s="18">
        <v>0</v>
      </c>
      <c r="E23" s="18">
        <f t="shared" si="0"/>
        <v>757967</v>
      </c>
      <c r="F23" s="9" t="s">
        <v>36</v>
      </c>
      <c r="G23" s="9" t="s">
        <v>34</v>
      </c>
    </row>
    <row r="24" spans="1:7" x14ac:dyDescent="0.25">
      <c r="A24" s="9" t="s">
        <v>45</v>
      </c>
      <c r="B24" s="9" t="s">
        <v>47</v>
      </c>
      <c r="C24" s="24">
        <v>49660.2</v>
      </c>
      <c r="D24" s="18">
        <v>0</v>
      </c>
      <c r="E24" s="18">
        <f t="shared" si="0"/>
        <v>49660.2</v>
      </c>
      <c r="F24" s="7" t="s">
        <v>41</v>
      </c>
      <c r="G24" s="9" t="s">
        <v>34</v>
      </c>
    </row>
    <row r="25" spans="1:7" x14ac:dyDescent="0.25">
      <c r="A25" s="9"/>
      <c r="B25" s="9" t="s">
        <v>48</v>
      </c>
      <c r="C25" s="12">
        <v>500322.37</v>
      </c>
      <c r="D25" s="18">
        <f>500654-500322</f>
        <v>332</v>
      </c>
      <c r="E25" s="18">
        <f t="shared" si="0"/>
        <v>500654.37</v>
      </c>
      <c r="F25" s="9" t="s">
        <v>49</v>
      </c>
      <c r="G25" s="9" t="s">
        <v>34</v>
      </c>
    </row>
    <row r="26" spans="1:7" x14ac:dyDescent="0.25">
      <c r="A26" s="1"/>
      <c r="B26" s="1"/>
      <c r="C26" s="13"/>
      <c r="D26" s="14"/>
      <c r="E26" s="12"/>
      <c r="F26" s="9"/>
      <c r="G26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B5C1CF-111B-48C4-9F98-38FC2D6040B8}"/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Danville, Logan</cp:lastModifiedBy>
  <cp:lastPrinted>2020-10-06T20:43:56Z</cp:lastPrinted>
  <dcterms:created xsi:type="dcterms:W3CDTF">2018-10-17T18:56:49Z</dcterms:created>
  <dcterms:modified xsi:type="dcterms:W3CDTF">2024-04-10T15:26:48Z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B.01b4</vt:lpwstr>
  </property>
</Properties>
</file>